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G22" i="1" l="1"/>
  <c r="H22" i="1" s="1"/>
  <c r="E22" i="1"/>
  <c r="C22" i="1"/>
  <c r="H4" i="1"/>
  <c r="H5" i="1"/>
  <c r="H6" i="1"/>
  <c r="H7" i="1"/>
  <c r="H8" i="1"/>
  <c r="H9" i="1"/>
  <c r="H10" i="1"/>
  <c r="H3" i="1"/>
  <c r="G3" i="1"/>
  <c r="G10" i="1"/>
  <c r="G9" i="1"/>
  <c r="G8" i="1"/>
  <c r="G7" i="1"/>
  <c r="G6" i="1"/>
  <c r="G5" i="1"/>
  <c r="G4" i="1"/>
  <c r="C4" i="1"/>
  <c r="C5" i="1"/>
  <c r="C6" i="1"/>
  <c r="C7" i="1"/>
  <c r="C8" i="1"/>
  <c r="C9" i="1"/>
  <c r="C10" i="1"/>
  <c r="C3" i="1"/>
  <c r="E4" i="1"/>
  <c r="E5" i="1"/>
  <c r="E6" i="1"/>
  <c r="E7" i="1"/>
  <c r="E8" i="1"/>
  <c r="E9" i="1"/>
  <c r="E10" i="1"/>
  <c r="E3" i="1"/>
</calcChain>
</file>

<file path=xl/sharedStrings.xml><?xml version="1.0" encoding="utf-8"?>
<sst xmlns="http://schemas.openxmlformats.org/spreadsheetml/2006/main" count="45" uniqueCount="38">
  <si>
    <t>STT</t>
  </si>
  <si>
    <t>Hợp đồng</t>
  </si>
  <si>
    <t>Tên Hàng</t>
  </si>
  <si>
    <t>Ngày tháng</t>
  </si>
  <si>
    <t>Tên đại lý</t>
  </si>
  <si>
    <t>Số lượng</t>
  </si>
  <si>
    <t>Đơn giá</t>
  </si>
  <si>
    <t>Thành tiền</t>
  </si>
  <si>
    <t>MSRH</t>
  </si>
  <si>
    <t>HLVK</t>
  </si>
  <si>
    <t>HLCN</t>
  </si>
  <si>
    <t>TARH</t>
  </si>
  <si>
    <t>SNVM</t>
  </si>
  <si>
    <t>MSVK</t>
  </si>
  <si>
    <t>TAVM</t>
  </si>
  <si>
    <t>Bảng 1:</t>
  </si>
  <si>
    <t>Mã hàng</t>
  </si>
  <si>
    <t>VK</t>
  </si>
  <si>
    <t>CN</t>
  </si>
  <si>
    <t>VM</t>
  </si>
  <si>
    <t>Tên hàng</t>
  </si>
  <si>
    <t>Rhum Anh Đào</t>
  </si>
  <si>
    <t>Rượu Vodka</t>
  </si>
  <si>
    <t>Chifons Cognac</t>
  </si>
  <si>
    <t>Vang Mỹ cao cấp</t>
  </si>
  <si>
    <t>Bảng 2:</t>
  </si>
  <si>
    <t>Mã đại lý</t>
  </si>
  <si>
    <t>MS</t>
  </si>
  <si>
    <t>SN</t>
  </si>
  <si>
    <t>HL</t>
  </si>
  <si>
    <t>TA</t>
  </si>
  <si>
    <t>Minh Sơn</t>
  </si>
  <si>
    <t>Suối Nghệ</t>
  </si>
  <si>
    <t>Huỳnh Long</t>
  </si>
  <si>
    <t>Thụy Anh</t>
  </si>
  <si>
    <t>Tổng số lượng</t>
  </si>
  <si>
    <t>RH</t>
  </si>
  <si>
    <t xml:space="preserve">Rút trích mặt hàng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</si>
</sst>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"/>
  </numFmts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1" xfId="0" applyFill="1" applyBorder="1" applyAlignment="1">
      <alignment horizontal="center" vertical="center"/>
    </xf>
    <xf numFmtId="0" fontId="0" fillId="3" borderId="1" xfId="0" applyFill="1" applyBorder="1"/>
    <xf numFmtId="0" fontId="0" fillId="2" borderId="0" xfId="0" applyFill="1" applyBorder="1"/>
    <xf numFmtId="0" fontId="0" fillId="2" borderId="1" xfId="0" applyFill="1" applyBorder="1"/>
    <xf numFmtId="164" fontId="0" fillId="0" borderId="1" xfId="0" applyNumberFormat="1" applyBorder="1" applyAlignment="1">
      <alignment horizontal="center" vertical="center"/>
    </xf>
    <xf numFmtId="0" fontId="0" fillId="2" borderId="2" xfId="0" applyFill="1" applyBorder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Sheet1!$E$16</c:f>
              <c:strCache>
                <c:ptCount val="1"/>
                <c:pt idx="0">
                  <c:v>Tổng số lượng</c:v>
                </c:pt>
              </c:strCache>
            </c:strRef>
          </c:tx>
          <c:invertIfNegative val="0"/>
          <c:cat>
            <c:strRef>
              <c:f>Sheet1!$D$17:$D$18</c:f>
              <c:strCache>
                <c:ptCount val="2"/>
                <c:pt idx="0">
                  <c:v>Rượu Vodka</c:v>
                </c:pt>
                <c:pt idx="1">
                  <c:v>Vang Mỹ cao cấp</c:v>
                </c:pt>
              </c:strCache>
            </c:strRef>
          </c:cat>
          <c:val>
            <c:numRef>
              <c:f>Sheet1!$E$17:$E$18</c:f>
              <c:numCache>
                <c:formatCode>General</c:formatCode>
                <c:ptCount val="2"/>
                <c:pt idx="0">
                  <c:v>55</c:v>
                </c:pt>
                <c:pt idx="1">
                  <c:v>95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33744384"/>
        <c:axId val="33745920"/>
      </c:barChart>
      <c:catAx>
        <c:axId val="33744384"/>
        <c:scaling>
          <c:orientation val="minMax"/>
        </c:scaling>
        <c:delete val="0"/>
        <c:axPos val="b"/>
        <c:majorTickMark val="out"/>
        <c:minorTickMark val="none"/>
        <c:tickLblPos val="nextTo"/>
        <c:crossAx val="33745920"/>
        <c:crosses val="autoZero"/>
        <c:auto val="1"/>
        <c:lblAlgn val="ctr"/>
        <c:lblOffset val="100"/>
        <c:noMultiLvlLbl val="0"/>
      </c:catAx>
      <c:valAx>
        <c:axId val="33745920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33744384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200025</xdr:colOff>
      <xdr:row>1</xdr:row>
      <xdr:rowOff>33337</xdr:rowOff>
    </xdr:from>
    <xdr:to>
      <xdr:col>15</xdr:col>
      <xdr:colOff>504825</xdr:colOff>
      <xdr:row>15</xdr:row>
      <xdr:rowOff>109537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22"/>
  <sheetViews>
    <sheetView tabSelected="1" workbookViewId="0">
      <selection activeCell="A21" sqref="A21"/>
    </sheetView>
  </sheetViews>
  <sheetFormatPr defaultRowHeight="15" x14ac:dyDescent="0.25"/>
  <cols>
    <col min="2" max="2" width="14.7109375" customWidth="1"/>
    <col min="3" max="3" width="22.140625" customWidth="1"/>
    <col min="4" max="4" width="15.42578125" customWidth="1"/>
    <col min="5" max="5" width="15.5703125" customWidth="1"/>
    <col min="8" max="8" width="9.85546875" customWidth="1"/>
  </cols>
  <sheetData>
    <row r="2" spans="1:8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</row>
    <row r="3" spans="1:8" x14ac:dyDescent="0.25">
      <c r="A3" s="4">
        <v>1</v>
      </c>
      <c r="B3" s="2" t="s">
        <v>8</v>
      </c>
      <c r="C3" s="2" t="str">
        <f>HLOOKUP(RIGHT(B3,2),$A$12:$E$14,2,0)</f>
        <v>Rhum Anh Đào</v>
      </c>
      <c r="D3" s="9">
        <v>43477</v>
      </c>
      <c r="E3" s="2" t="str">
        <f>VLOOKUP(LEFT(B3,2),$A$16:$B$20,2,0)</f>
        <v>Minh Sơn</v>
      </c>
      <c r="F3" s="2">
        <v>20</v>
      </c>
      <c r="G3" s="2">
        <f>HLOOKUP(RIGHT(B3,2),$A$12:$E$14,3,0)</f>
        <v>120000</v>
      </c>
      <c r="H3" s="2">
        <f>G3*F3</f>
        <v>2400000</v>
      </c>
    </row>
    <row r="4" spans="1:8" x14ac:dyDescent="0.25">
      <c r="A4" s="4">
        <v>2</v>
      </c>
      <c r="B4" s="2" t="s">
        <v>9</v>
      </c>
      <c r="C4" s="2" t="str">
        <f t="shared" ref="C4:C10" si="0">HLOOKUP(RIGHT(B4,2),$A$12:$E$14,2,0)</f>
        <v>Rượu Vodka</v>
      </c>
      <c r="D4" s="9">
        <v>43701</v>
      </c>
      <c r="E4" s="2" t="str">
        <f t="shared" ref="E4:E10" si="1">VLOOKUP(LEFT(B4,2),$A$16:$B$20,2,0)</f>
        <v>Huỳnh Long</v>
      </c>
      <c r="F4" s="2">
        <v>30</v>
      </c>
      <c r="G4" s="2">
        <f>HLOOKUP(RIGHT(B4,2),$A$12:$E$14,3,0)</f>
        <v>160000</v>
      </c>
      <c r="H4" s="2">
        <f t="shared" ref="H4:H10" si="2">G4*F4</f>
        <v>4800000</v>
      </c>
    </row>
    <row r="5" spans="1:8" x14ac:dyDescent="0.25">
      <c r="A5" s="4">
        <v>3</v>
      </c>
      <c r="B5" s="2" t="s">
        <v>10</v>
      </c>
      <c r="C5" s="2" t="str">
        <f t="shared" si="0"/>
        <v>Chifons Cognac</v>
      </c>
      <c r="D5" s="9">
        <v>43567</v>
      </c>
      <c r="E5" s="2" t="str">
        <f t="shared" si="1"/>
        <v>Huỳnh Long</v>
      </c>
      <c r="F5" s="2">
        <v>15</v>
      </c>
      <c r="G5" s="2">
        <f t="shared" ref="G4:G10" si="3">HLOOKUP(RIGHT(B5,2),$A$12:$E$14,3,0)</f>
        <v>240000</v>
      </c>
      <c r="H5" s="2">
        <f t="shared" si="2"/>
        <v>3600000</v>
      </c>
    </row>
    <row r="6" spans="1:8" x14ac:dyDescent="0.25">
      <c r="A6" s="4">
        <v>4</v>
      </c>
      <c r="B6" s="2" t="s">
        <v>11</v>
      </c>
      <c r="C6" s="2" t="str">
        <f t="shared" si="0"/>
        <v>Rhum Anh Đào</v>
      </c>
      <c r="D6" s="9">
        <v>43554</v>
      </c>
      <c r="E6" s="2" t="str">
        <f t="shared" si="1"/>
        <v>Thụy Anh</v>
      </c>
      <c r="F6" s="2">
        <v>50</v>
      </c>
      <c r="G6" s="2">
        <f t="shared" si="3"/>
        <v>120000</v>
      </c>
      <c r="H6" s="2">
        <f t="shared" si="2"/>
        <v>6000000</v>
      </c>
    </row>
    <row r="7" spans="1:8" x14ac:dyDescent="0.25">
      <c r="A7" s="4">
        <v>5</v>
      </c>
      <c r="B7" s="2" t="s">
        <v>12</v>
      </c>
      <c r="C7" s="2" t="str">
        <f t="shared" si="0"/>
        <v>Vang Mỹ cao cấp</v>
      </c>
      <c r="D7" s="9">
        <v>43641</v>
      </c>
      <c r="E7" s="2" t="str">
        <f t="shared" si="1"/>
        <v>Suối Nghệ</v>
      </c>
      <c r="F7" s="2">
        <v>50</v>
      </c>
      <c r="G7" s="2">
        <f t="shared" si="3"/>
        <v>90000</v>
      </c>
      <c r="H7" s="2">
        <f t="shared" si="2"/>
        <v>4500000</v>
      </c>
    </row>
    <row r="8" spans="1:8" x14ac:dyDescent="0.25">
      <c r="A8" s="4">
        <v>6</v>
      </c>
      <c r="B8" s="2" t="s">
        <v>10</v>
      </c>
      <c r="C8" s="2" t="str">
        <f t="shared" si="0"/>
        <v>Chifons Cognac</v>
      </c>
      <c r="D8" s="9">
        <v>43594</v>
      </c>
      <c r="E8" s="2" t="str">
        <f t="shared" si="1"/>
        <v>Huỳnh Long</v>
      </c>
      <c r="F8" s="2">
        <v>20</v>
      </c>
      <c r="G8" s="2">
        <f t="shared" si="3"/>
        <v>240000</v>
      </c>
      <c r="H8" s="2">
        <f t="shared" si="2"/>
        <v>4800000</v>
      </c>
    </row>
    <row r="9" spans="1:8" x14ac:dyDescent="0.25">
      <c r="A9" s="4">
        <v>7</v>
      </c>
      <c r="B9" s="2" t="s">
        <v>13</v>
      </c>
      <c r="C9" s="2" t="str">
        <f t="shared" si="0"/>
        <v>Rượu Vodka</v>
      </c>
      <c r="D9" s="9">
        <v>43656</v>
      </c>
      <c r="E9" s="2" t="str">
        <f t="shared" si="1"/>
        <v>Minh Sơn</v>
      </c>
      <c r="F9" s="2">
        <v>25</v>
      </c>
      <c r="G9" s="2">
        <f t="shared" si="3"/>
        <v>160000</v>
      </c>
      <c r="H9" s="2">
        <f t="shared" si="2"/>
        <v>4000000</v>
      </c>
    </row>
    <row r="10" spans="1:8" x14ac:dyDescent="0.25">
      <c r="A10" s="4">
        <v>8</v>
      </c>
      <c r="B10" s="2" t="s">
        <v>14</v>
      </c>
      <c r="C10" s="2" t="str">
        <f t="shared" si="0"/>
        <v>Vang Mỹ cao cấp</v>
      </c>
      <c r="D10" s="9">
        <v>43560</v>
      </c>
      <c r="E10" s="2" t="str">
        <f t="shared" si="1"/>
        <v>Thụy Anh</v>
      </c>
      <c r="F10" s="2">
        <v>45</v>
      </c>
      <c r="G10" s="2">
        <f t="shared" si="3"/>
        <v>90000</v>
      </c>
      <c r="H10" s="2">
        <f t="shared" si="2"/>
        <v>4050000</v>
      </c>
    </row>
    <row r="11" spans="1:8" x14ac:dyDescent="0.25">
      <c r="A11" t="s">
        <v>15</v>
      </c>
    </row>
    <row r="12" spans="1:8" x14ac:dyDescent="0.25">
      <c r="A12" s="6" t="s">
        <v>16</v>
      </c>
      <c r="B12" s="3" t="s">
        <v>36</v>
      </c>
      <c r="C12" s="6" t="s">
        <v>17</v>
      </c>
      <c r="D12" s="6" t="s">
        <v>18</v>
      </c>
      <c r="E12" s="6" t="s">
        <v>19</v>
      </c>
    </row>
    <row r="13" spans="1:8" x14ac:dyDescent="0.25">
      <c r="A13" s="6" t="s">
        <v>20</v>
      </c>
      <c r="B13" s="5" t="s">
        <v>21</v>
      </c>
      <c r="C13" s="1" t="s">
        <v>22</v>
      </c>
      <c r="D13" s="1" t="s">
        <v>23</v>
      </c>
      <c r="E13" s="1" t="s">
        <v>24</v>
      </c>
    </row>
    <row r="14" spans="1:8" x14ac:dyDescent="0.25">
      <c r="A14" s="6" t="s">
        <v>6</v>
      </c>
      <c r="B14" s="1">
        <v>120000</v>
      </c>
      <c r="C14" s="1">
        <v>160000</v>
      </c>
      <c r="D14" s="1">
        <v>240000</v>
      </c>
      <c r="E14" s="1">
        <v>90000</v>
      </c>
    </row>
    <row r="15" spans="1:8" x14ac:dyDescent="0.25">
      <c r="A15" s="7" t="s">
        <v>25</v>
      </c>
    </row>
    <row r="16" spans="1:8" x14ac:dyDescent="0.25">
      <c r="A16" s="6" t="s">
        <v>26</v>
      </c>
      <c r="B16" s="6" t="s">
        <v>4</v>
      </c>
      <c r="D16" s="6" t="s">
        <v>20</v>
      </c>
      <c r="E16" s="6" t="s">
        <v>35</v>
      </c>
    </row>
    <row r="17" spans="1:8" x14ac:dyDescent="0.25">
      <c r="A17" s="8" t="s">
        <v>27</v>
      </c>
      <c r="B17" s="1" t="s">
        <v>31</v>
      </c>
      <c r="D17" s="1" t="s">
        <v>22</v>
      </c>
      <c r="E17" s="1">
        <v>55</v>
      </c>
    </row>
    <row r="18" spans="1:8" x14ac:dyDescent="0.25">
      <c r="A18" s="8" t="s">
        <v>28</v>
      </c>
      <c r="B18" s="1" t="s">
        <v>32</v>
      </c>
      <c r="D18" s="1" t="s">
        <v>24</v>
      </c>
      <c r="E18" s="1">
        <v>95</v>
      </c>
    </row>
    <row r="19" spans="1:8" x14ac:dyDescent="0.25">
      <c r="A19" s="8" t="s">
        <v>29</v>
      </c>
      <c r="B19" s="1" t="s">
        <v>33</v>
      </c>
    </row>
    <row r="20" spans="1:8" x14ac:dyDescent="0.25">
      <c r="A20" s="8" t="s">
        <v>30</v>
      </c>
      <c r="B20" s="1" t="s">
        <v>34</v>
      </c>
    </row>
    <row r="21" spans="1:8" x14ac:dyDescent="0.25">
      <c r="A21" s="10" t="s">
        <v>37</v>
      </c>
    </row>
    <row r="22" spans="1:8" x14ac:dyDescent="0.25">
      <c r="A22" s="4">
        <v>4</v>
      </c>
      <c r="B22" s="2" t="s">
        <v>11</v>
      </c>
      <c r="C22" s="2" t="str">
        <f t="shared" ref="C22" si="4">HLOOKUP(RIGHT(B22,2),$A$12:$E$14,2,0)</f>
        <v>Rhum Anh Đào</v>
      </c>
      <c r="D22" s="9">
        <v>43554</v>
      </c>
      <c r="E22" s="2" t="str">
        <f t="shared" ref="E22" si="5">VLOOKUP(LEFT(B22,2),$A$16:$B$20,2,0)</f>
        <v>Thụy Anh</v>
      </c>
      <c r="F22" s="2">
        <v>50</v>
      </c>
      <c r="G22" s="2">
        <f t="shared" ref="G22" si="6">HLOOKUP(RIGHT(B22,2),$A$12:$E$14,3,0)</f>
        <v>120000</v>
      </c>
      <c r="H22" s="2">
        <f t="shared" ref="H22" si="7">G22*F22</f>
        <v>6000000</v>
      </c>
    </row>
  </sheetData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2019-07-06T01:58:30Z</dcterms:modified>
</cp:coreProperties>
</file>